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FEE43EB-E738-4A13-B060-57D9F682CDF5}" xr6:coauthVersionLast="47" xr6:coauthVersionMax="47" xr10:uidLastSave="{00000000-0000-0000-0000-000000000000}"/>
  <bookViews>
    <workbookView xWindow="-28920" yWindow="-120" windowWidth="29040" windowHeight="1572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47" l="1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N8" i="147" s="1"/>
  <c r="G8" i="147"/>
  <c r="X7" i="147"/>
  <c r="U7" i="147"/>
  <c r="K7" i="147"/>
  <c r="G7" i="147"/>
  <c r="C7" i="147"/>
  <c r="D35" i="146"/>
  <c r="Y33" i="146"/>
  <c r="Q33" i="146"/>
  <c r="N14" i="147" l="1"/>
  <c r="N15" i="147"/>
  <c r="N30" i="147"/>
  <c r="N7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7" i="147" s="1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Q41" i="146" l="1"/>
  <c r="G52" i="147" s="1"/>
  <c r="Q7" i="147" s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<sst xmlns="http://schemas.openxmlformats.org/spreadsheetml/2006/main" count="2035" uniqueCount="398">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</sst>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I42" sqref="I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-2964413.5</v>
      </c>
      <c r="Y33" s="156">
        <f>Y32-K33-L33</f>
        <v>-2948805</v>
      </c>
      <c r="Z33" s="217">
        <f>AVERAGE(Y33:Y41)</f>
        <v>-2969341.777777778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2779394</v>
      </c>
      <c r="H41" s="132">
        <v>300</v>
      </c>
      <c r="I41" s="25">
        <v>1000</v>
      </c>
      <c r="J41" s="25">
        <v>-200</v>
      </c>
      <c r="K41" s="170">
        <f t="shared" si="8"/>
        <v>1100</v>
      </c>
      <c r="L41" s="171"/>
      <c r="M41" s="153"/>
      <c r="N41" s="149">
        <f t="shared" si="11"/>
        <v>2780494</v>
      </c>
      <c r="O41" s="67">
        <f t="shared" si="3"/>
        <v>85511.91</v>
      </c>
      <c r="P41" s="7">
        <f t="shared" si="6"/>
        <v>2992916.85</v>
      </c>
      <c r="Q41" s="164">
        <f>Q40+N41-2</f>
        <v>3003743.51</v>
      </c>
      <c r="R41" s="29">
        <f t="shared" si="1"/>
        <v>151.24708441706309</v>
      </c>
      <c r="S41" s="5">
        <f>SUM($Q$7:$Q41)/T41</f>
        <v>252373.90999999983</v>
      </c>
      <c r="T41" s="18">
        <v>35</v>
      </c>
      <c r="U41" s="138"/>
      <c r="V41" s="131"/>
      <c r="W41" s="105"/>
      <c r="X41" s="167"/>
      <c r="Y41" s="156">
        <f t="shared" si="15"/>
        <v>-2978768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/>
      <c r="F7" s="198"/>
      <c r="G7" s="199">
        <f>D7+E7+F7-G53-G54</f>
        <v>-1322</v>
      </c>
      <c r="H7" s="132">
        <v>300</v>
      </c>
      <c r="I7" s="63">
        <v>1000</v>
      </c>
      <c r="J7" s="63">
        <v>-200</v>
      </c>
      <c r="K7" s="170">
        <f>+H7+I7+J7</f>
        <v>1100</v>
      </c>
      <c r="L7" s="321"/>
      <c r="M7" s="203"/>
      <c r="N7" s="204">
        <f>L7+K7+G7+M7</f>
        <v>-222</v>
      </c>
      <c r="O7" s="205">
        <f>P7/T7</f>
        <v>2836659.51</v>
      </c>
      <c r="P7" s="206">
        <f>(+$Q7-$Q$3)</f>
        <v>2836659.51</v>
      </c>
      <c r="Q7" s="207">
        <f>G52+N7</f>
        <v>3003521.51</v>
      </c>
      <c r="R7" s="208">
        <f t="shared" ref="R7:R48" si="1">$S7/$Q$3*100</f>
        <v>1800.0033021299037</v>
      </c>
      <c r="S7" s="209">
        <f>$Q7</f>
        <v>3003521.51</v>
      </c>
      <c r="T7" s="210">
        <v>1</v>
      </c>
      <c r="U7" s="211">
        <f>B7</f>
        <v>45728</v>
      </c>
      <c r="V7" s="212">
        <v>1202.7</v>
      </c>
      <c r="W7" s="213"/>
      <c r="X7" s="214" t="e">
        <f>AVERAGE(W7:W11)</f>
        <v>#DIV/0!</v>
      </c>
      <c r="Y7" s="215">
        <f>G55-K7-L7</f>
        <v>-2979868</v>
      </c>
      <c r="Z7" s="216">
        <f>AVERAGE(Y7:Y13)</f>
        <v>-2983852.8571428573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/>
      <c r="M8" s="153"/>
      <c r="N8" s="149">
        <f>L8+K8+G8+M8</f>
        <v>1100</v>
      </c>
      <c r="O8" s="67">
        <f t="shared" ref="O8:O41" si="3">P8/T8</f>
        <v>2837209.01</v>
      </c>
      <c r="P8" s="163">
        <f>(IF($Q8&lt;0,-$Q$3+P7,($Q8-$Q$3)+P7))</f>
        <v>5674418.0199999996</v>
      </c>
      <c r="Q8" s="164">
        <f>Q7+N8-1</f>
        <v>3004620.51</v>
      </c>
      <c r="R8" s="29">
        <f t="shared" si="1"/>
        <v>1800.3326161738441</v>
      </c>
      <c r="S8" s="165">
        <f>SUM($Q$7:$Q8)/T8</f>
        <v>3004071.01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-2980967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1000</v>
      </c>
      <c r="J9" s="63">
        <v>-200</v>
      </c>
      <c r="K9" s="170">
        <f t="shared" si="2"/>
        <v>3600</v>
      </c>
      <c r="L9" s="171"/>
      <c r="M9" s="153"/>
      <c r="N9" s="149">
        <f>L9+K9+G9+M9</f>
        <v>3600</v>
      </c>
      <c r="O9" s="67">
        <f t="shared" si="3"/>
        <v>2838592.51</v>
      </c>
      <c r="P9" s="163">
        <f t="shared" ref="P9" si="4">(IF($Q9&lt;0,-$Q$3+P8,($Q9-$Q$3)+P8))</f>
        <v>8515777.5299999993</v>
      </c>
      <c r="Q9" s="164">
        <f>Q8+N9+1</f>
        <v>3008221.51</v>
      </c>
      <c r="R9" s="29">
        <f t="shared" si="1"/>
        <v>1801.1623437331448</v>
      </c>
      <c r="S9" s="5">
        <f>SUM($Q$7:$Q9)/T9+1</f>
        <v>3005455.51</v>
      </c>
      <c r="T9" s="17">
        <v>3</v>
      </c>
      <c r="U9" s="4"/>
      <c r="V9" s="131"/>
      <c r="W9" s="105"/>
      <c r="X9" s="167"/>
      <c r="Y9" s="156">
        <f>Y8-K9-L9</f>
        <v>-2984567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2839284.26</v>
      </c>
      <c r="P10" s="163">
        <f>(IF($Q10&lt;0,-$Q$3+P9,($Q10-$Q$3)+P9))</f>
        <v>11357137.039999999</v>
      </c>
      <c r="Q10" s="164">
        <f t="shared" ref="Q10:Q15" si="5">Q9+N10</f>
        <v>3008221.51</v>
      </c>
      <c r="R10" s="29">
        <f t="shared" si="1"/>
        <v>1801.575709268737</v>
      </c>
      <c r="S10" s="5">
        <f>SUM($Q$7:$Q10)/T10-1</f>
        <v>3006145.26</v>
      </c>
      <c r="T10" s="17">
        <v>4</v>
      </c>
      <c r="U10" s="4"/>
      <c r="V10" s="131"/>
      <c r="W10" s="105"/>
      <c r="X10" s="167"/>
      <c r="Y10" s="156">
        <f>Y9-K10-L10</f>
        <v>-2984567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2839699.3099999996</v>
      </c>
      <c r="P11" s="163">
        <f t="shared" ref="P11:P48" si="6">(IF($Q11&lt;0,-$Q$3+P10,($Q11-$Q$3)+P10))</f>
        <v>14198496.549999999</v>
      </c>
      <c r="Q11" s="164">
        <f t="shared" si="5"/>
        <v>3008221.51</v>
      </c>
      <c r="R11" s="29">
        <f t="shared" si="1"/>
        <v>1801.8250470448631</v>
      </c>
      <c r="S11" s="5">
        <f>SUM($Q$7:$Q11)/T11</f>
        <v>3006561.3099999996</v>
      </c>
      <c r="T11" s="17">
        <v>5</v>
      </c>
      <c r="U11" s="27"/>
      <c r="V11" s="134"/>
      <c r="W11" s="105"/>
      <c r="X11" s="167"/>
      <c r="Y11" s="156">
        <f t="shared" ref="Y11:Y18" si="7">Y10-K11-L11</f>
        <v>-2984567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-200</v>
      </c>
      <c r="K12" s="170">
        <f t="shared" ref="K12:K41" si="8">+H12+I12+J12</f>
        <v>1100</v>
      </c>
      <c r="L12" s="171"/>
      <c r="M12" s="153"/>
      <c r="N12" s="149">
        <f t="shared" ref="N12:N15" si="9">L12+K12+G12+M12</f>
        <v>1100</v>
      </c>
      <c r="O12" s="67">
        <f t="shared" si="3"/>
        <v>2840159.3433333333</v>
      </c>
      <c r="P12" s="163">
        <f t="shared" si="6"/>
        <v>17040956.059999999</v>
      </c>
      <c r="Q12" s="164">
        <f t="shared" si="5"/>
        <v>3009321.51</v>
      </c>
      <c r="R12" s="29">
        <f t="shared" si="1"/>
        <v>1802.1013432257394</v>
      </c>
      <c r="S12" s="5">
        <f>SUM($Q$7:$Q12)/T12+1</f>
        <v>3007022.3433333333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-2985667</v>
      </c>
      <c r="Z12" s="217">
        <f>AVERAGE(Y12:Y20)</f>
        <v>-2986644.777777778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3"/>
        <v>2840645.0814285716</v>
      </c>
      <c r="P13" s="163">
        <f t="shared" si="6"/>
        <v>19884515.57</v>
      </c>
      <c r="Q13" s="164">
        <f t="shared" si="5"/>
        <v>3010421.51</v>
      </c>
      <c r="R13" s="29">
        <f t="shared" si="1"/>
        <v>1802.3918456140834</v>
      </c>
      <c r="S13" s="5">
        <f>SUM($Q$7:$Q13)/T13</f>
        <v>3007507.0814285716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-2986767</v>
      </c>
      <c r="Z13" s="217"/>
      <c r="AA13" s="92"/>
      <c r="AB13" s="92"/>
    </row>
    <row r="14" spans="2:255">
      <c r="B14" s="116">
        <v>45735</v>
      </c>
      <c r="C14" s="14"/>
      <c r="D14" s="87">
        <v>-6613</v>
      </c>
      <c r="E14" s="87"/>
      <c r="F14" s="23"/>
      <c r="G14" s="26">
        <f>D14+E14+F14-E13-F13</f>
        <v>-6613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-6613</v>
      </c>
      <c r="O14" s="67">
        <f>P14/T14+1</f>
        <v>2840183.76</v>
      </c>
      <c r="P14" s="163">
        <f t="shared" si="6"/>
        <v>22721462.079999998</v>
      </c>
      <c r="Q14" s="164">
        <f t="shared" si="5"/>
        <v>3003808.51</v>
      </c>
      <c r="R14" s="29">
        <f t="shared" si="1"/>
        <v>1802.1237669451402</v>
      </c>
      <c r="S14" s="5">
        <f>SUM($Q$7:$Q14)/T14+15</f>
        <v>3007059.76</v>
      </c>
      <c r="T14" s="17">
        <v>8</v>
      </c>
      <c r="U14" s="4"/>
      <c r="V14" s="4"/>
      <c r="W14" s="105"/>
      <c r="X14" s="167"/>
      <c r="Y14" s="156">
        <f>Y13-K14-L14</f>
        <v>-2986767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2839823.1766666663</v>
      </c>
      <c r="P15" s="7">
        <f t="shared" si="6"/>
        <v>25558408.589999996</v>
      </c>
      <c r="Q15" s="164">
        <f t="shared" si="5"/>
        <v>3003808.51</v>
      </c>
      <c r="R15" s="29">
        <f t="shared" si="1"/>
        <v>1801.8992800437886</v>
      </c>
      <c r="S15" s="5">
        <f>SUM($Q$7:$Q15)/T15</f>
        <v>3006685.1766666663</v>
      </c>
      <c r="T15" s="17">
        <v>9</v>
      </c>
      <c r="U15" s="4"/>
      <c r="V15" s="4"/>
      <c r="W15" s="105"/>
      <c r="X15" s="167"/>
      <c r="Y15" s="156">
        <f>Y14-K15-L15</f>
        <v>-2986767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2839535.4099999992</v>
      </c>
      <c r="P16" s="70">
        <f t="shared" si="6"/>
        <v>28395354.099999994</v>
      </c>
      <c r="Q16" s="164">
        <f>Q15+N16-1</f>
        <v>3003807.51</v>
      </c>
      <c r="R16" s="71">
        <f t="shared" si="1"/>
        <v>1801.7268221644231</v>
      </c>
      <c r="S16" s="72">
        <f>SUM($Q$7:$Q16)/T16</f>
        <v>3006397.4099999992</v>
      </c>
      <c r="T16" s="73">
        <v>10</v>
      </c>
      <c r="U16" s="218"/>
      <c r="V16" s="133"/>
      <c r="W16" s="105"/>
      <c r="X16" s="167"/>
      <c r="Y16" s="156">
        <f>Y15-K16-L16</f>
        <v>-2986767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2839299.9645454539</v>
      </c>
      <c r="P17" s="7">
        <f t="shared" si="6"/>
        <v>31232299.609999992</v>
      </c>
      <c r="Q17" s="164">
        <f t="shared" ref="Q17:Q18" si="10">Q16+N17</f>
        <v>3003807.51</v>
      </c>
      <c r="R17" s="29">
        <f t="shared" si="1"/>
        <v>1801.5857202631239</v>
      </c>
      <c r="S17" s="5">
        <f>SUM($Q$7:$Q17)/T17</f>
        <v>3006161.9645454539</v>
      </c>
      <c r="T17" s="18">
        <v>11</v>
      </c>
      <c r="U17" s="27"/>
      <c r="V17" s="136"/>
      <c r="W17" s="105"/>
      <c r="X17" s="167"/>
      <c r="Y17" s="156">
        <f t="shared" si="7"/>
        <v>-2986767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2839103.7599999993</v>
      </c>
      <c r="P18" s="7">
        <f t="shared" si="6"/>
        <v>34069245.11999999</v>
      </c>
      <c r="Q18" s="164">
        <f t="shared" si="10"/>
        <v>3003807.51</v>
      </c>
      <c r="R18" s="29">
        <f t="shared" si="1"/>
        <v>1801.468135345375</v>
      </c>
      <c r="S18" s="5">
        <f>SUM($Q$7:$Q18)/T18</f>
        <v>3005965.7599999993</v>
      </c>
      <c r="T18" s="18">
        <v>12</v>
      </c>
      <c r="U18" s="27"/>
      <c r="V18" s="136"/>
      <c r="W18" s="105"/>
      <c r="X18" s="167"/>
      <c r="Y18" s="156">
        <f t="shared" si="7"/>
        <v>-2986767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2838937.8176923068</v>
      </c>
      <c r="P19" s="7">
        <f t="shared" si="6"/>
        <v>36906191.629999988</v>
      </c>
      <c r="Q19" s="164">
        <f>Q18+N19+1</f>
        <v>3003808.51</v>
      </c>
      <c r="R19" s="29">
        <f t="shared" si="1"/>
        <v>1801.3686865147888</v>
      </c>
      <c r="S19" s="5">
        <f>SUM($Q$7:$Q19)/T19</f>
        <v>3005799.8176923068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-2986767</v>
      </c>
      <c r="Z19" s="217">
        <f>AVERAGE(Y19:Y27)</f>
        <v>-2986768.222222222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2838795.5099999988</v>
      </c>
      <c r="P20" s="7">
        <f t="shared" si="6"/>
        <v>39743137.139999986</v>
      </c>
      <c r="Q20" s="164">
        <f>Q19+N20-1</f>
        <v>3003807.51</v>
      </c>
      <c r="R20" s="29">
        <f t="shared" si="1"/>
        <v>1801.2834018530275</v>
      </c>
      <c r="S20" s="5">
        <f>SUM($Q$7:$Q20)/T20</f>
        <v>3005657.5099999988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-2986767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2837936.9766666656</v>
      </c>
      <c r="P21" s="7">
        <f t="shared" si="6"/>
        <v>42569054.649999984</v>
      </c>
      <c r="Q21" s="164">
        <f>Q20+N21-1</f>
        <v>2992779.51</v>
      </c>
      <c r="R21" s="29">
        <f t="shared" si="1"/>
        <v>1800.7688848669354</v>
      </c>
      <c r="S21" s="5">
        <f>SUM($Q$7:$Q21)/T21</f>
        <v>3004798.9766666656</v>
      </c>
      <c r="T21" s="18">
        <v>15</v>
      </c>
      <c r="U21" s="4"/>
      <c r="V21" s="131"/>
      <c r="W21" s="105"/>
      <c r="X21" s="167"/>
      <c r="Y21" s="156">
        <f>Y20-K21-L21</f>
        <v>-2986767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2837185.9474999988</v>
      </c>
      <c r="P22" s="7">
        <f t="shared" si="6"/>
        <v>45394975.159999982</v>
      </c>
      <c r="Q22" s="164">
        <f>Q21+N22+3</f>
        <v>2992782.51</v>
      </c>
      <c r="R22" s="29">
        <f t="shared" si="1"/>
        <v>1800.3187948724089</v>
      </c>
      <c r="S22" s="5">
        <f>SUM($Q$7:$Q22)/T22</f>
        <v>3004047.9474999988</v>
      </c>
      <c r="T22" s="18">
        <v>16</v>
      </c>
      <c r="U22" s="4"/>
      <c r="V22" s="131"/>
      <c r="W22" s="105"/>
      <c r="X22" s="167"/>
      <c r="Y22" s="156">
        <f>Y21-K22-L22-1</f>
        <v>-2986768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2836523.2158823516</v>
      </c>
      <c r="P23" s="7">
        <f t="shared" si="6"/>
        <v>48220894.669999979</v>
      </c>
      <c r="Q23" s="164">
        <f>Q22+N23-1</f>
        <v>2992781.51</v>
      </c>
      <c r="R23" s="29">
        <f t="shared" si="1"/>
        <v>1799.921621389143</v>
      </c>
      <c r="S23" s="5">
        <f>SUM($Q$7:$Q23)/T23</f>
        <v>3003385.2158823516</v>
      </c>
      <c r="T23" s="18">
        <v>17</v>
      </c>
      <c r="U23" s="27"/>
      <c r="V23" s="135"/>
      <c r="W23" s="105"/>
      <c r="X23" s="167"/>
      <c r="Y23" s="156">
        <f>Y22-K23-L23-1</f>
        <v>-2986769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2835934.1211111099</v>
      </c>
      <c r="P24" s="7">
        <f t="shared" si="6"/>
        <v>51046814.179999977</v>
      </c>
      <c r="Q24" s="164">
        <f t="shared" ref="Q24:Q25" si="14">Q23+N24</f>
        <v>2992781.51</v>
      </c>
      <c r="R24" s="29">
        <f t="shared" si="1"/>
        <v>1799.5685782929065</v>
      </c>
      <c r="S24" s="5">
        <f>SUM($Q$7:$Q24)/T24</f>
        <v>3002796.1211111099</v>
      </c>
      <c r="T24" s="18">
        <v>18</v>
      </c>
      <c r="U24" s="4"/>
      <c r="V24" s="135"/>
      <c r="W24" s="105"/>
      <c r="X24" s="167"/>
      <c r="Y24" s="156">
        <f t="shared" ref="Y24:Y41" si="15">Y23-K24-L24</f>
        <v>-2986769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2835407.036315788</v>
      </c>
      <c r="P25" s="7">
        <f t="shared" si="6"/>
        <v>53872733.689999975</v>
      </c>
      <c r="Q25" s="164">
        <f t="shared" si="14"/>
        <v>2992781.51</v>
      </c>
      <c r="R25" s="29">
        <f t="shared" si="1"/>
        <v>1799.252697627853</v>
      </c>
      <c r="S25" s="5">
        <f>SUM($Q$7:$Q25)/T25</f>
        <v>3002269.036315788</v>
      </c>
      <c r="T25" s="18">
        <v>19</v>
      </c>
      <c r="U25" s="4"/>
      <c r="V25" s="131"/>
      <c r="W25" s="105"/>
      <c r="X25" s="167"/>
      <c r="Y25" s="156">
        <f t="shared" si="15"/>
        <v>-2986769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2834932.6599999988</v>
      </c>
      <c r="P26" s="7">
        <f t="shared" si="6"/>
        <v>56698653.199999973</v>
      </c>
      <c r="Q26" s="164">
        <f>Q25+N26</f>
        <v>2992781.51</v>
      </c>
      <c r="R26" s="29">
        <f t="shared" si="1"/>
        <v>1798.9684050293049</v>
      </c>
      <c r="S26" s="5">
        <f>SUM($Q$7:$Q26)/T26</f>
        <v>3001794.6599999988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-2986769</v>
      </c>
      <c r="Z26" s="217">
        <f>AVERAGE(Y26:Y34)</f>
        <v>-2986768.777777778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2834503.5099999988</v>
      </c>
      <c r="P27" s="7">
        <f t="shared" si="6"/>
        <v>59524573.709999971</v>
      </c>
      <c r="Q27" s="164">
        <f>Q26+N27+1</f>
        <v>2992782.51</v>
      </c>
      <c r="R27" s="29">
        <f t="shared" si="1"/>
        <v>1798.711815751938</v>
      </c>
      <c r="S27" s="5">
        <f>SUM($Q$7:$Q27)/T27+1</f>
        <v>3001366.5099999988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-2986769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2834113.2827272713</v>
      </c>
      <c r="P28" s="7">
        <f t="shared" si="6"/>
        <v>62350492.219999969</v>
      </c>
      <c r="Q28" s="164">
        <f>Q27+N28-2</f>
        <v>2992780.51</v>
      </c>
      <c r="R28" s="29">
        <f t="shared" si="1"/>
        <v>1798.4779534748902</v>
      </c>
      <c r="S28" s="5">
        <f>SUM($Q$7:$Q28)/T28+1</f>
        <v>3000976.2827272713</v>
      </c>
      <c r="T28" s="18">
        <v>22</v>
      </c>
      <c r="U28" s="4"/>
      <c r="V28" s="131"/>
      <c r="W28" s="105"/>
      <c r="X28" s="167"/>
      <c r="Y28" s="156">
        <f>Y27-K28-L28+2</f>
        <v>-2986767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2833757.07521739</v>
      </c>
      <c r="P29" s="7">
        <f t="shared" si="6"/>
        <v>65176412.729999967</v>
      </c>
      <c r="Q29" s="164">
        <f>Q28+N29+2</f>
        <v>2992782.51</v>
      </c>
      <c r="R29" s="29">
        <f t="shared" si="1"/>
        <v>1798.2638798632345</v>
      </c>
      <c r="S29" s="5">
        <f>SUM($Q$7:$Q29)/T29</f>
        <v>3000619.07521739</v>
      </c>
      <c r="T29" s="18">
        <v>23</v>
      </c>
      <c r="U29" s="4"/>
      <c r="V29" s="131"/>
      <c r="W29" s="105"/>
      <c r="X29" s="167"/>
      <c r="Y29" s="156">
        <f>Y28-K29-L29-2</f>
        <v>-2986769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2833430.5516666654</v>
      </c>
      <c r="P30" s="7">
        <f t="shared" si="6"/>
        <v>68002333.239999965</v>
      </c>
      <c r="Q30" s="164">
        <f>Q29+N30</f>
        <v>2992782.51</v>
      </c>
      <c r="R30" s="29">
        <f t="shared" si="1"/>
        <v>1798.0681950753712</v>
      </c>
      <c r="S30" s="5">
        <f>SUM($Q$7:$Q30)/T30</f>
        <v>3000292.5516666658</v>
      </c>
      <c r="T30" s="18">
        <v>24</v>
      </c>
      <c r="U30" s="4"/>
      <c r="V30" s="131"/>
      <c r="W30" s="105"/>
      <c r="X30" s="167"/>
      <c r="Y30" s="156">
        <f t="shared" si="15"/>
        <v>-2986769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2833130.149999999</v>
      </c>
      <c r="P31" s="7">
        <f t="shared" si="6"/>
        <v>70828253.74999997</v>
      </c>
      <c r="Q31" s="164">
        <f t="shared" ref="Q31:Q39" si="18">Q30+N31</f>
        <v>2992782.51</v>
      </c>
      <c r="R31" s="29">
        <f t="shared" si="1"/>
        <v>1797.8881650705371</v>
      </c>
      <c r="S31" s="5">
        <f>SUM($Q$7:$Q31)/T31</f>
        <v>2999992.1499999994</v>
      </c>
      <c r="T31" s="18">
        <v>25</v>
      </c>
      <c r="U31" s="4"/>
      <c r="V31" s="137"/>
      <c r="W31" s="105"/>
      <c r="X31" s="167"/>
      <c r="Y31" s="156">
        <f t="shared" si="15"/>
        <v>-2986769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2832852.8561538453</v>
      </c>
      <c r="P32" s="7">
        <f t="shared" si="6"/>
        <v>73654174.259999976</v>
      </c>
      <c r="Q32" s="164">
        <f t="shared" si="18"/>
        <v>2992782.51</v>
      </c>
      <c r="R32" s="29">
        <f t="shared" si="1"/>
        <v>1797.721983527613</v>
      </c>
      <c r="S32" s="5">
        <f>SUM($Q$7:$Q32)/T32</f>
        <v>2999714.8561538458</v>
      </c>
      <c r="T32" s="18">
        <v>26</v>
      </c>
      <c r="U32" s="27"/>
      <c r="V32" s="137"/>
      <c r="W32" s="105"/>
      <c r="X32" s="167"/>
      <c r="Y32" s="156">
        <f t="shared" si="15"/>
        <v>-2986769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2832596.1025925917</v>
      </c>
      <c r="P33" s="7">
        <f t="shared" si="6"/>
        <v>76480094.769999981</v>
      </c>
      <c r="Q33" s="164">
        <f>Q32+N33</f>
        <v>2992782.51</v>
      </c>
      <c r="R33" s="29">
        <f t="shared" si="1"/>
        <v>1797.5681117286097</v>
      </c>
      <c r="S33" s="5">
        <f>SUM($Q$7:$Q33)/T33</f>
        <v>2999458.1025925926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-2986769</v>
      </c>
      <c r="Z33" s="217">
        <f>AVERAGE(Y33:Y41)</f>
        <v>-2986770.3333333335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2832357.6885714279</v>
      </c>
      <c r="P34" s="7">
        <f t="shared" si="6"/>
        <v>79306015.279999986</v>
      </c>
      <c r="Q34" s="164">
        <f>Q33+N34</f>
        <v>2992782.51</v>
      </c>
      <c r="R34" s="29">
        <f t="shared" si="1"/>
        <v>1797.4252307723918</v>
      </c>
      <c r="S34" s="5">
        <f>SUM($Q$7:$Q34)/T34</f>
        <v>2999219.6885714284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-2986769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2832135.7168965517</v>
      </c>
      <c r="P35" s="7">
        <f t="shared" si="6"/>
        <v>82131935.789999992</v>
      </c>
      <c r="Q35" s="164">
        <f>Q34+N35</f>
        <v>2992782.51</v>
      </c>
      <c r="R35" s="29">
        <f t="shared" si="1"/>
        <v>1797.2922036752241</v>
      </c>
      <c r="S35" s="5">
        <f>SUM($Q$7:$Q35)/T35</f>
        <v>2998997.7168965521</v>
      </c>
      <c r="T35" s="18">
        <v>29</v>
      </c>
      <c r="U35" s="4"/>
      <c r="V35" s="131"/>
      <c r="W35" s="105"/>
      <c r="X35" s="167"/>
      <c r="Y35" s="156">
        <f>Y34-K35-L35</f>
        <v>-2986769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2831928.5766666667</v>
      </c>
      <c r="P36" s="7">
        <f t="shared" si="6"/>
        <v>84957857.299999997</v>
      </c>
      <c r="Q36" s="164">
        <f>Q35+N36+1</f>
        <v>2992783.51</v>
      </c>
      <c r="R36" s="29">
        <f t="shared" si="1"/>
        <v>1797.1686643254109</v>
      </c>
      <c r="S36" s="5">
        <f>SUM($Q$7:$Q36)/T36+1</f>
        <v>2998791.5766666671</v>
      </c>
      <c r="T36" s="18">
        <v>30</v>
      </c>
      <c r="U36" s="4"/>
      <c r="V36" s="136"/>
      <c r="W36" s="105"/>
      <c r="X36" s="167"/>
      <c r="Y36" s="156">
        <f>Y35-K36-L36-2</f>
        <v>-2986771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2831734.8325806451</v>
      </c>
      <c r="P37" s="7">
        <f t="shared" si="6"/>
        <v>87783779.810000002</v>
      </c>
      <c r="Q37" s="164">
        <f>Q36+N37+1</f>
        <v>2992784.51</v>
      </c>
      <c r="R37" s="29">
        <f t="shared" si="1"/>
        <v>1797.052553955152</v>
      </c>
      <c r="S37" s="5">
        <f>SUM($Q$7:$Q37)/T37+1</f>
        <v>2998597.8325806456</v>
      </c>
      <c r="T37" s="18">
        <v>31</v>
      </c>
      <c r="U37" s="27"/>
      <c r="V37" s="137"/>
      <c r="W37" s="105"/>
      <c r="X37" s="167"/>
      <c r="Y37" s="156">
        <f t="shared" si="15"/>
        <v>-2986771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2831553.1975000002</v>
      </c>
      <c r="P38" s="7">
        <f t="shared" si="6"/>
        <v>90609702.320000008</v>
      </c>
      <c r="Q38" s="164">
        <f t="shared" si="18"/>
        <v>2992784.51</v>
      </c>
      <c r="R38" s="29">
        <f t="shared" si="1"/>
        <v>1796.9431011854113</v>
      </c>
      <c r="S38" s="5">
        <f>SUM($Q$7:$Q38)/T38</f>
        <v>2998415.1975000007</v>
      </c>
      <c r="T38" s="18">
        <v>32</v>
      </c>
      <c r="U38" s="27"/>
      <c r="V38" s="137"/>
      <c r="W38" s="105"/>
      <c r="X38" s="167"/>
      <c r="Y38" s="156">
        <f t="shared" si="15"/>
        <v>-2986771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2831382.5706060608</v>
      </c>
      <c r="P39" s="7">
        <f t="shared" si="6"/>
        <v>93435624.830000013</v>
      </c>
      <c r="Q39" s="164">
        <f t="shared" si="18"/>
        <v>2992784.51</v>
      </c>
      <c r="R39" s="29">
        <f t="shared" si="1"/>
        <v>1796.8408448934217</v>
      </c>
      <c r="S39" s="5">
        <f>SUM($Q$7:$Q39)/T39</f>
        <v>2998244.5706060613</v>
      </c>
      <c r="T39" s="18">
        <v>33</v>
      </c>
      <c r="U39" s="27"/>
      <c r="V39" s="137"/>
      <c r="W39" s="105"/>
      <c r="X39" s="167"/>
      <c r="Y39" s="156">
        <f t="shared" si="15"/>
        <v>-2986771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2831222.0100000007</v>
      </c>
      <c r="P40" s="7">
        <f t="shared" si="6"/>
        <v>96261548.340000018</v>
      </c>
      <c r="Q40" s="164">
        <f>Q39+N40+1</f>
        <v>2992785.51</v>
      </c>
      <c r="R40" s="29">
        <f t="shared" si="1"/>
        <v>1796.7446213038324</v>
      </c>
      <c r="S40" s="5">
        <f>SUM($Q$7:$Q40)/T40</f>
        <v>2998084.0100000012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-2986771</v>
      </c>
      <c r="Z40" s="217">
        <f>AVERAGE(Y40:Y48)</f>
        <v>-2986771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2831070.5671428577</v>
      </c>
      <c r="P41" s="7">
        <f t="shared" si="6"/>
        <v>99087469.850000024</v>
      </c>
      <c r="Q41" s="164">
        <f>Q40+N41-2</f>
        <v>2992783.51</v>
      </c>
      <c r="R41" s="29">
        <f t="shared" si="1"/>
        <v>1796.6538619594985</v>
      </c>
      <c r="S41" s="5">
        <f>SUM($Q$7:$Q41)/T41</f>
        <v>2997932.5671428582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-2986771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2830927.4822222232</v>
      </c>
      <c r="P42" s="7">
        <f t="shared" si="6"/>
        <v>101913389.36000003</v>
      </c>
      <c r="Q42" s="164">
        <f t="shared" ref="Q42:Q47" si="25">Q41+N42-2</f>
        <v>2992781.51</v>
      </c>
      <c r="R42" s="29">
        <f t="shared" si="1"/>
        <v>1796.5681115066484</v>
      </c>
      <c r="S42" s="5">
        <f>SUM($Q$7:$Q42)/T42</f>
        <v>2997789.4822222237</v>
      </c>
      <c r="T42" s="18">
        <v>36</v>
      </c>
      <c r="U42" s="138"/>
      <c r="V42" s="131"/>
      <c r="W42" s="105"/>
      <c r="X42" s="167"/>
      <c r="Y42" s="156">
        <f t="shared" ref="Y42:Y48" si="26">Y41-K42-L42</f>
        <v>-2986771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2830792.0775675685</v>
      </c>
      <c r="P43" s="7">
        <f t="shared" si="6"/>
        <v>104739306.87000003</v>
      </c>
      <c r="Q43" s="164">
        <f t="shared" si="25"/>
        <v>2992779.51</v>
      </c>
      <c r="R43" s="29">
        <f t="shared" si="1"/>
        <v>1796.4869638189455</v>
      </c>
      <c r="S43" s="5">
        <f>SUM($Q$7:$Q43)/T43</f>
        <v>2997654.077567569</v>
      </c>
      <c r="T43" s="18">
        <v>37</v>
      </c>
      <c r="U43" s="138"/>
      <c r="V43" s="131"/>
      <c r="W43" s="105"/>
      <c r="X43" s="167"/>
      <c r="Y43" s="156">
        <f t="shared" si="26"/>
        <v>-2986771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2830663.7468421063</v>
      </c>
      <c r="P44" s="7">
        <f t="shared" si="6"/>
        <v>107565222.38000004</v>
      </c>
      <c r="Q44" s="164">
        <f t="shared" si="25"/>
        <v>2992777.51</v>
      </c>
      <c r="R44" s="29">
        <f t="shared" si="1"/>
        <v>1796.4100555201944</v>
      </c>
      <c r="S44" s="5">
        <f>SUM($Q$7:$Q44)/T44</f>
        <v>2997525.7468421068</v>
      </c>
      <c r="T44" s="18">
        <v>38</v>
      </c>
      <c r="U44" s="138"/>
      <c r="V44" s="131"/>
      <c r="W44" s="105"/>
      <c r="X44" s="167"/>
      <c r="Y44" s="156">
        <f t="shared" si="26"/>
        <v>-2986771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2830541.9458974372</v>
      </c>
      <c r="P45" s="7">
        <f t="shared" si="6"/>
        <v>110391135.89000005</v>
      </c>
      <c r="Q45" s="164">
        <f t="shared" si="25"/>
        <v>2992775.51</v>
      </c>
      <c r="R45" s="29">
        <f t="shared" si="1"/>
        <v>1796.3370605035525</v>
      </c>
      <c r="S45" s="5">
        <f>SUM($Q$7:$Q45)/T45</f>
        <v>2997403.9458974376</v>
      </c>
      <c r="T45" s="18">
        <v>39</v>
      </c>
      <c r="U45" s="138"/>
      <c r="V45" s="131"/>
      <c r="W45" s="105"/>
      <c r="X45" s="167"/>
      <c r="Y45" s="156">
        <f t="shared" si="26"/>
        <v>-2986771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2830426.1850000015</v>
      </c>
      <c r="P46" s="7">
        <f t="shared" si="6"/>
        <v>113217047.40000005</v>
      </c>
      <c r="Q46" s="164">
        <f t="shared" si="25"/>
        <v>2992773.51</v>
      </c>
      <c r="R46" s="29">
        <f t="shared" si="1"/>
        <v>1796.2676852728609</v>
      </c>
      <c r="S46" s="5">
        <f>SUM($Q$7:$Q46)/T46</f>
        <v>2997288.1850000015</v>
      </c>
      <c r="T46" s="18">
        <v>40</v>
      </c>
      <c r="U46" s="138"/>
      <c r="V46" s="131"/>
      <c r="W46" s="105"/>
      <c r="X46" s="167"/>
      <c r="Y46" s="156">
        <f t="shared" si="26"/>
        <v>-2986771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2830316.0221951231</v>
      </c>
      <c r="P47" s="7">
        <f t="shared" si="6"/>
        <v>116042956.91000006</v>
      </c>
      <c r="Q47" s="164">
        <f t="shared" si="25"/>
        <v>2992771.51</v>
      </c>
      <c r="R47" s="29">
        <f t="shared" si="1"/>
        <v>1796.2016649657344</v>
      </c>
      <c r="S47" s="5">
        <f>SUM($Q$7:$Q47)/T47</f>
        <v>2997178.0221951236</v>
      </c>
      <c r="T47" s="18">
        <v>41</v>
      </c>
      <c r="U47" s="138"/>
      <c r="V47" s="131"/>
      <c r="W47" s="105"/>
      <c r="X47" s="167"/>
      <c r="Y47" s="156">
        <f t="shared" si="26"/>
        <v>-2986771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2830211.0576190492</v>
      </c>
      <c r="P48" s="7">
        <f t="shared" si="6"/>
        <v>118868864.42000006</v>
      </c>
      <c r="Q48" s="164">
        <f>Q47+N48-2</f>
        <v>2992769.51</v>
      </c>
      <c r="R48" s="29">
        <f t="shared" si="1"/>
        <v>1796.1387599447744</v>
      </c>
      <c r="S48" s="5">
        <f>SUM($Q$7:$Q48)/T48</f>
        <v>2997073.0576190492</v>
      </c>
      <c r="T48" s="18">
        <v>42</v>
      </c>
      <c r="U48" s="138"/>
      <c r="V48" s="131"/>
      <c r="W48" s="105"/>
      <c r="X48" s="167"/>
      <c r="Y48" s="156">
        <f t="shared" si="26"/>
        <v>-2986771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3003743.51</v>
      </c>
    </row>
    <row r="53" spans="4:7">
      <c r="D53" s="138" t="s">
        <v>4</v>
      </c>
      <c r="E53" s="139"/>
      <c r="F53" s="143"/>
      <c r="G53" s="91">
        <f>'FEB 2025'!E41</f>
        <v>0</v>
      </c>
    </row>
    <row r="54" spans="4:7">
      <c r="D54" s="138" t="s">
        <v>60</v>
      </c>
      <c r="E54" s="144"/>
      <c r="F54" s="143"/>
      <c r="G54" s="91">
        <f>'FEB 2025'!F41</f>
        <v>0</v>
      </c>
    </row>
    <row r="55" spans="4:7" ht="12.75" thickBot="1">
      <c r="D55" s="140" t="s">
        <v>46</v>
      </c>
      <c r="E55" s="145"/>
      <c r="F55" s="146"/>
      <c r="G55" s="158">
        <f>'FEB 2025'!Y41</f>
        <v>-2978768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3"/>
  <sheetViews>
    <sheetView topLeftCell="A5461" workbookViewId="0">
      <selection activeCell="B5489" sqref="B5489:C54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</row>
    <row r="5493" spans="1:3">
      <c r="A5493" s="102">
        <v>45727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2025-03-11T10:48:49Z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